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I23" i="3" l="1"/>
  <c r="I20" i="3"/>
  <c r="I22" i="3" l="1"/>
  <c r="H19" i="3"/>
  <c r="B24" i="3"/>
  <c r="H18" i="3" l="1"/>
  <c r="C18" i="3"/>
  <c r="B18" i="3" s="1"/>
  <c r="I27" i="3" l="1"/>
  <c r="B19" i="3" l="1"/>
  <c r="B20" i="3"/>
  <c r="B21" i="3"/>
  <c r="B22" i="3"/>
  <c r="B23" i="3"/>
  <c r="B25" i="3"/>
  <c r="B26" i="3"/>
  <c r="H27" i="3" l="1"/>
  <c r="C27" i="3"/>
  <c r="D27" i="3"/>
  <c r="E27" i="3"/>
  <c r="F27" i="3"/>
  <c r="G27" i="3"/>
  <c r="B27" i="3" l="1"/>
</calcChain>
</file>

<file path=xl/sharedStrings.xml><?xml version="1.0" encoding="utf-8"?>
<sst xmlns="http://schemas.openxmlformats.org/spreadsheetml/2006/main" count="32" uniqueCount="31">
  <si>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</si>
  <si>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</si>
  <si>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</si>
  <si>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</si>
  <si>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</si>
  <si>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</si>
  <si>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</si>
  <si>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</si>
  <si>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</si>
  <si>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</si>
  <si>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</si>
  <si>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</si>
  <si>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</si>
  <si>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</si>
  <si>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</si>
  <si>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</si>
  <si>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</si>
  <si>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</si>
  <si>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</si>
  <si>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</si>
  <si>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</si>
  <si>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</si>
  <si>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</si>
  <si>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</si>
  <si>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2020 год 
</t>
  </si>
  <si>
    <t xml:space="preserve">                                        Приложение 26 к решению</t>
  </si>
  <si>
    <t>на реализацию проектов  инициативного бюджетирования «Народная инициатива»</t>
  </si>
  <si>
    <t xml:space="preserve">                 Думы района</t>
  </si>
  <si>
    <t xml:space="preserve">                 от               № </t>
  </si>
  <si>
    <t xml:space="preserve">                 от 27.11.2019 № 466</t>
  </si>
  <si>
    <t xml:space="preserve">                                        Приложение 16 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</si>
</sst>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8" fillId="0" borderId="1" xfId="4" applyNumberFormat="1" applyFont="1" applyFill="1" applyBorder="1"/>
    <xf numFmtId="0" fontId="8" fillId="0" borderId="0" xfId="4" applyFont="1" applyFill="1" applyAlignment="1">
      <alignment horizontal="left"/>
    </xf>
    <xf numFmtId="0" fontId="0" fillId="0" borderId="0" xfId="0" applyAlignment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85" workbookViewId="0">
      <selection activeCell="H11" sqref="H11"/>
    </sheetView>
  </sheetViews>
  <sheetFormatPr defaultColWidth="9.140625" defaultRowHeight="15.75" x14ac:dyDescent="0.25"/>
  <cols>
    <col min="1" max="1" width="31.5703125" style="1" customWidth="1"/>
    <col min="2" max="2" width="15.140625" style="1" customWidth="1"/>
    <col min="3" max="3" width="27" style="1" customWidth="1"/>
    <col min="4" max="4" width="20.28515625" style="1" customWidth="1"/>
    <col min="5" max="5" width="17.7109375" style="1" customWidth="1"/>
    <col min="6" max="6" width="15.5703125" style="1" customWidth="1"/>
    <col min="7" max="7" width="20" style="1" customWidth="1"/>
    <col min="8" max="8" width="15.7109375" style="1" customWidth="1"/>
    <col min="9" max="9" width="13.28515625" style="1" customWidth="1"/>
    <col min="10" max="16384" width="9.140625" style="1"/>
  </cols>
  <sheetData>
    <row r="1" spans="1:13" x14ac:dyDescent="0.25">
      <c r="F1" s="23" t="s">
        <v>30</v>
      </c>
      <c r="G1" s="23"/>
      <c r="H1" s="23"/>
      <c r="I1" s="24"/>
    </row>
    <row r="2" spans="1:13" x14ac:dyDescent="0.25">
      <c r="G2" s="23" t="s">
        <v>27</v>
      </c>
      <c r="H2" s="23"/>
    </row>
    <row r="3" spans="1:13" x14ac:dyDescent="0.25">
      <c r="G3" s="23" t="s">
        <v>28</v>
      </c>
      <c r="H3" s="23"/>
    </row>
    <row r="5" spans="1:13" x14ac:dyDescent="0.25">
      <c r="F5" s="23" t="s">
        <v>25</v>
      </c>
      <c r="G5" s="23"/>
      <c r="H5" s="23"/>
      <c r="I5" s="24"/>
    </row>
    <row r="6" spans="1:13" x14ac:dyDescent="0.25">
      <c r="G6" s="23" t="s">
        <v>27</v>
      </c>
      <c r="H6" s="23"/>
    </row>
    <row r="7" spans="1:13" x14ac:dyDescent="0.25">
      <c r="G7" s="23" t="s">
        <v>29</v>
      </c>
      <c r="H7" s="23"/>
    </row>
    <row r="11" spans="1:13" ht="18.75" customHeight="1" x14ac:dyDescent="0.25">
      <c r="A11" s="7"/>
      <c r="B11" s="7"/>
      <c r="C11" s="7"/>
      <c r="D11" s="7"/>
      <c r="E11" s="7"/>
      <c r="F11" s="7"/>
      <c r="G11" s="7"/>
    </row>
    <row r="12" spans="1:13" ht="39.75" customHeight="1" x14ac:dyDescent="0.25">
      <c r="A12" s="25" t="s">
        <v>24</v>
      </c>
      <c r="B12" s="26"/>
      <c r="C12" s="26"/>
      <c r="D12" s="26"/>
      <c r="E12" s="26"/>
      <c r="F12" s="26"/>
      <c r="G12" s="26"/>
      <c r="H12" s="20"/>
      <c r="I12" s="20"/>
      <c r="J12" s="20"/>
      <c r="K12" s="20"/>
      <c r="L12" s="20"/>
      <c r="M12" s="20"/>
    </row>
    <row r="13" spans="1:13" ht="18.75" customHeight="1" x14ac:dyDescent="0.25">
      <c r="A13" s="8"/>
      <c r="B13" s="10"/>
      <c r="C13" s="10"/>
      <c r="D13" s="10"/>
      <c r="E13" s="10"/>
      <c r="F13" s="10"/>
      <c r="I13" s="10" t="s">
        <v>11</v>
      </c>
    </row>
    <row r="14" spans="1:13" s="11" customFormat="1" ht="15" customHeight="1" x14ac:dyDescent="0.25">
      <c r="A14" s="33" t="s">
        <v>22</v>
      </c>
      <c r="B14" s="27" t="s">
        <v>23</v>
      </c>
      <c r="C14" s="36" t="s">
        <v>9</v>
      </c>
      <c r="D14" s="37"/>
      <c r="E14" s="37"/>
      <c r="F14" s="37"/>
      <c r="G14" s="37"/>
      <c r="H14" s="38"/>
      <c r="I14" s="39"/>
    </row>
    <row r="15" spans="1:13" s="11" customFormat="1" ht="6.75" customHeight="1" x14ac:dyDescent="0.25">
      <c r="A15" s="33"/>
      <c r="B15" s="28"/>
      <c r="C15" s="40"/>
      <c r="D15" s="41"/>
      <c r="E15" s="41"/>
      <c r="F15" s="41"/>
      <c r="G15" s="41"/>
      <c r="H15" s="42"/>
      <c r="I15" s="43"/>
    </row>
    <row r="16" spans="1:13" s="11" customFormat="1" ht="15.75" customHeight="1" x14ac:dyDescent="0.25">
      <c r="A16" s="33"/>
      <c r="B16" s="28"/>
      <c r="C16" s="34" t="s">
        <v>14</v>
      </c>
      <c r="D16" s="34" t="s">
        <v>15</v>
      </c>
      <c r="E16" s="34" t="s">
        <v>16</v>
      </c>
      <c r="F16" s="34" t="s">
        <v>18</v>
      </c>
      <c r="G16" s="34" t="s">
        <v>17</v>
      </c>
      <c r="H16" s="30" t="s">
        <v>21</v>
      </c>
      <c r="I16" s="30" t="s">
        <v>26</v>
      </c>
    </row>
    <row r="17" spans="1:9" s="12" customFormat="1" ht="162" customHeight="1" x14ac:dyDescent="0.25">
      <c r="A17" s="33"/>
      <c r="B17" s="29"/>
      <c r="C17" s="35"/>
      <c r="D17" s="35"/>
      <c r="E17" s="35"/>
      <c r="F17" s="35"/>
      <c r="G17" s="35"/>
      <c r="H17" s="31"/>
      <c r="I17" s="35"/>
    </row>
    <row r="18" spans="1:9" ht="31.5" x14ac:dyDescent="0.25">
      <c r="A18" s="13" t="s">
        <v>0</v>
      </c>
      <c r="B18" s="2">
        <f>SUM(C18:I18)</f>
        <v>23009.34</v>
      </c>
      <c r="C18" s="14">
        <f>430.3-185.5</f>
        <v>244.8</v>
      </c>
      <c r="D18" s="14">
        <v>48.04</v>
      </c>
      <c r="E18" s="14">
        <v>252.6</v>
      </c>
      <c r="F18" s="14">
        <v>10701.6</v>
      </c>
      <c r="G18" s="14"/>
      <c r="H18" s="22">
        <f>2861.5+6520.2</f>
        <v>9381.7000000000007</v>
      </c>
      <c r="I18" s="22">
        <v>2380.6</v>
      </c>
    </row>
    <row r="19" spans="1:9" ht="31.5" x14ac:dyDescent="0.25">
      <c r="A19" s="13" t="s">
        <v>1</v>
      </c>
      <c r="B19" s="2">
        <f t="shared" ref="B19:B26" si="0">SUM(C19:I19)</f>
        <v>14555.797</v>
      </c>
      <c r="C19" s="14">
        <v>20</v>
      </c>
      <c r="D19" s="14">
        <v>57.4</v>
      </c>
      <c r="E19" s="14">
        <v>100</v>
      </c>
      <c r="F19" s="14"/>
      <c r="G19" s="14">
        <v>300</v>
      </c>
      <c r="H19" s="22">
        <f>1785.6+1144.6+2792.9+4671.8</f>
        <v>10394.900000000001</v>
      </c>
      <c r="I19" s="22">
        <v>3683.4969999999998</v>
      </c>
    </row>
    <row r="20" spans="1:9" x14ac:dyDescent="0.25">
      <c r="A20" s="13" t="s">
        <v>2</v>
      </c>
      <c r="B20" s="2">
        <f t="shared" si="0"/>
        <v>2114.4</v>
      </c>
      <c r="C20" s="14"/>
      <c r="D20" s="14">
        <v>7.5</v>
      </c>
      <c r="E20" s="14"/>
      <c r="F20" s="14"/>
      <c r="G20" s="14">
        <v>300</v>
      </c>
      <c r="H20" s="22"/>
      <c r="I20" s="22">
        <f>1247.8+559.1</f>
        <v>1806.9</v>
      </c>
    </row>
    <row r="21" spans="1:9" x14ac:dyDescent="0.25">
      <c r="A21" s="13" t="s">
        <v>3</v>
      </c>
      <c r="B21" s="2">
        <f t="shared" si="0"/>
        <v>315</v>
      </c>
      <c r="C21" s="14"/>
      <c r="D21" s="14">
        <v>15</v>
      </c>
      <c r="E21" s="14"/>
      <c r="F21" s="14"/>
      <c r="G21" s="14">
        <v>300</v>
      </c>
      <c r="H21" s="22"/>
      <c r="I21" s="22"/>
    </row>
    <row r="22" spans="1:9" x14ac:dyDescent="0.25">
      <c r="A22" s="13" t="s">
        <v>4</v>
      </c>
      <c r="B22" s="2">
        <f t="shared" si="0"/>
        <v>2461.66</v>
      </c>
      <c r="C22" s="14"/>
      <c r="D22" s="14">
        <v>13.56</v>
      </c>
      <c r="E22" s="14">
        <v>25</v>
      </c>
      <c r="F22" s="14"/>
      <c r="G22" s="14"/>
      <c r="H22" s="22"/>
      <c r="I22" s="22">
        <f>1003.1+1420</f>
        <v>2423.1</v>
      </c>
    </row>
    <row r="23" spans="1:9" ht="31.5" x14ac:dyDescent="0.25">
      <c r="A23" s="13" t="s">
        <v>5</v>
      </c>
      <c r="B23" s="2">
        <f t="shared" si="0"/>
        <v>1675.8999999999999</v>
      </c>
      <c r="C23" s="14"/>
      <c r="D23" s="14">
        <v>13.56</v>
      </c>
      <c r="E23" s="14"/>
      <c r="F23" s="14"/>
      <c r="G23" s="14">
        <v>100</v>
      </c>
      <c r="H23" s="22"/>
      <c r="I23" s="22">
        <f>1335.3+227.04</f>
        <v>1562.34</v>
      </c>
    </row>
    <row r="24" spans="1:9" x14ac:dyDescent="0.25">
      <c r="A24" s="13" t="s">
        <v>6</v>
      </c>
      <c r="B24" s="2">
        <f>SUM(C24:I24)</f>
        <v>1150.6199999999999</v>
      </c>
      <c r="C24" s="14"/>
      <c r="D24" s="14">
        <v>24.42</v>
      </c>
      <c r="E24" s="14"/>
      <c r="F24" s="14"/>
      <c r="G24" s="14">
        <v>700</v>
      </c>
      <c r="H24" s="22">
        <v>426.2</v>
      </c>
      <c r="I24" s="22"/>
    </row>
    <row r="25" spans="1:9" x14ac:dyDescent="0.25">
      <c r="A25" s="13" t="s">
        <v>7</v>
      </c>
      <c r="B25" s="2">
        <f t="shared" si="0"/>
        <v>5912.72</v>
      </c>
      <c r="C25" s="14"/>
      <c r="D25" s="14">
        <v>24.42</v>
      </c>
      <c r="E25" s="14"/>
      <c r="F25" s="14"/>
      <c r="G25" s="14"/>
      <c r="H25" s="22">
        <v>1520.3</v>
      </c>
      <c r="I25" s="22">
        <v>4368</v>
      </c>
    </row>
    <row r="26" spans="1:9" ht="16.5" customHeight="1" x14ac:dyDescent="0.25">
      <c r="A26" s="13" t="s">
        <v>20</v>
      </c>
      <c r="B26" s="2">
        <f t="shared" si="0"/>
        <v>3.4000000000000002E-2</v>
      </c>
      <c r="C26" s="14"/>
      <c r="D26" s="14"/>
      <c r="E26" s="14"/>
      <c r="F26" s="14"/>
      <c r="G26" s="14"/>
      <c r="H26" s="22">
        <v>3.4000000000000002E-2</v>
      </c>
      <c r="I26" s="22"/>
    </row>
    <row r="27" spans="1:9" s="6" customFormat="1" ht="17.25" customHeight="1" x14ac:dyDescent="0.25">
      <c r="A27" s="21" t="s">
        <v>19</v>
      </c>
      <c r="B27" s="19">
        <f>SUM(B18:B26)</f>
        <v>51195.471000000005</v>
      </c>
      <c r="C27" s="19">
        <f t="shared" ref="C27:I27" si="1">SUM(C18:C26)</f>
        <v>264.8</v>
      </c>
      <c r="D27" s="19">
        <f t="shared" si="1"/>
        <v>203.90000000000003</v>
      </c>
      <c r="E27" s="19">
        <f t="shared" si="1"/>
        <v>377.6</v>
      </c>
      <c r="F27" s="19">
        <f t="shared" si="1"/>
        <v>10701.6</v>
      </c>
      <c r="G27" s="19">
        <f t="shared" si="1"/>
        <v>1700</v>
      </c>
      <c r="H27" s="19">
        <f t="shared" si="1"/>
        <v>21723.134000000002</v>
      </c>
      <c r="I27" s="19">
        <f t="shared" si="1"/>
        <v>16224.437</v>
      </c>
    </row>
    <row r="28" spans="1:9" ht="20.25" hidden="1" customHeight="1" x14ac:dyDescent="0.25">
      <c r="A28" s="15" t="s">
        <v>8</v>
      </c>
      <c r="B28" s="18"/>
      <c r="C28" s="18"/>
      <c r="D28" s="18"/>
      <c r="E28" s="18"/>
      <c r="F28" s="18"/>
      <c r="G28" s="18"/>
      <c r="H28" s="5"/>
    </row>
    <row r="29" spans="1:9" s="9" customFormat="1" ht="35.25" hidden="1" customHeight="1" x14ac:dyDescent="0.25">
      <c r="A29" s="16" t="s">
        <v>10</v>
      </c>
      <c r="B29" s="17"/>
      <c r="C29" s="17"/>
      <c r="D29" s="17"/>
      <c r="E29" s="17"/>
      <c r="F29" s="17"/>
      <c r="G29" s="17"/>
    </row>
    <row r="30" spans="1:9" hidden="1" x14ac:dyDescent="0.25"/>
    <row r="31" spans="1:9" s="4" customFormat="1" ht="63" hidden="1" customHeight="1" x14ac:dyDescent="0.25">
      <c r="A31" s="32" t="s">
        <v>12</v>
      </c>
      <c r="B31" s="32"/>
      <c r="C31" s="32"/>
      <c r="D31" s="32"/>
      <c r="E31" s="32"/>
      <c r="F31" s="32"/>
      <c r="G31" s="32"/>
    </row>
    <row r="32" spans="1:9" s="4" customFormat="1" hidden="1" x14ac:dyDescent="0.25">
      <c r="A32" s="3" t="s">
        <v>13</v>
      </c>
    </row>
    <row r="33" spans="2:7" x14ac:dyDescent="0.25">
      <c r="B33" s="4"/>
      <c r="C33" s="4"/>
      <c r="D33" s="4"/>
      <c r="E33" s="4"/>
      <c r="F33" s="4"/>
      <c r="G33" s="4"/>
    </row>
    <row r="34" spans="2:7" x14ac:dyDescent="0.25">
      <c r="B34" s="4"/>
      <c r="C34" s="4"/>
      <c r="D34" s="4"/>
      <c r="E34" s="4"/>
      <c r="F34" s="4"/>
      <c r="G34" s="4"/>
    </row>
    <row r="35" spans="2:7" x14ac:dyDescent="0.25">
      <c r="B35" s="4"/>
      <c r="C35" s="4"/>
      <c r="D35" s="4"/>
      <c r="E35" s="4"/>
      <c r="F35" s="4"/>
      <c r="G35" s="4"/>
    </row>
    <row r="36" spans="2:7" x14ac:dyDescent="0.25">
      <c r="B36" s="4"/>
      <c r="C36" s="4"/>
      <c r="D36" s="4"/>
      <c r="E36" s="4"/>
      <c r="F36" s="4"/>
      <c r="G36" s="4"/>
    </row>
    <row r="37" spans="2:7" x14ac:dyDescent="0.25">
      <c r="B37" s="4"/>
      <c r="C37" s="4"/>
      <c r="D37" s="4"/>
      <c r="E37" s="4"/>
      <c r="F37" s="4"/>
      <c r="G37" s="4"/>
    </row>
    <row r="38" spans="2:7" x14ac:dyDescent="0.25">
      <c r="B38" s="4"/>
      <c r="C38" s="4"/>
      <c r="D38" s="4"/>
      <c r="E38" s="4"/>
      <c r="F38" s="4"/>
      <c r="G38" s="4"/>
    </row>
    <row r="39" spans="2:7" x14ac:dyDescent="0.25">
      <c r="B39" s="4"/>
      <c r="C39" s="4"/>
      <c r="D39" s="4"/>
      <c r="E39" s="4"/>
      <c r="F39" s="4"/>
      <c r="G39" s="4"/>
    </row>
    <row r="40" spans="2:7" x14ac:dyDescent="0.25">
      <c r="B40" s="4"/>
      <c r="C40" s="4"/>
      <c r="D40" s="4"/>
      <c r="E40" s="4"/>
      <c r="F40" s="4"/>
      <c r="G40" s="4"/>
    </row>
    <row r="41" spans="2:7" x14ac:dyDescent="0.25">
      <c r="B41" s="4"/>
      <c r="C41" s="4"/>
      <c r="D41" s="4"/>
      <c r="E41" s="4"/>
      <c r="F41" s="4"/>
      <c r="G41" s="4"/>
    </row>
    <row r="42" spans="2:7" x14ac:dyDescent="0.25">
      <c r="B42" s="4"/>
      <c r="C42" s="4"/>
      <c r="D42" s="4"/>
      <c r="E42" s="4"/>
      <c r="F42" s="4"/>
      <c r="G42" s="4"/>
    </row>
    <row r="43" spans="2:7" x14ac:dyDescent="0.25">
      <c r="B43" s="4"/>
      <c r="C43" s="4"/>
      <c r="D43" s="4"/>
      <c r="E43" s="4"/>
      <c r="F43" s="4"/>
      <c r="G43" s="4"/>
    </row>
    <row r="44" spans="2:7" x14ac:dyDescent="0.25">
      <c r="B44" s="4"/>
      <c r="C44" s="4"/>
      <c r="D44" s="4"/>
      <c r="E44" s="4"/>
      <c r="F44" s="4"/>
      <c r="G44" s="4"/>
    </row>
    <row r="45" spans="2:7" x14ac:dyDescent="0.25">
      <c r="B45" s="4"/>
      <c r="C45" s="4"/>
      <c r="D45" s="4"/>
      <c r="E45" s="4"/>
      <c r="F45" s="4"/>
      <c r="G45" s="4"/>
    </row>
    <row r="46" spans="2:7" x14ac:dyDescent="0.25">
      <c r="B46" s="4"/>
      <c r="C46" s="4"/>
      <c r="D46" s="4"/>
      <c r="E46" s="4"/>
      <c r="F46" s="4"/>
      <c r="G46" s="4"/>
    </row>
    <row r="47" spans="2:7" x14ac:dyDescent="0.25">
      <c r="B47" s="4"/>
      <c r="C47" s="4"/>
      <c r="D47" s="4"/>
      <c r="E47" s="4"/>
      <c r="F47" s="4"/>
      <c r="G47" s="4"/>
    </row>
  </sheetData>
  <mergeCells count="18">
    <mergeCell ref="G7:H7"/>
    <mergeCell ref="A12:G12"/>
    <mergeCell ref="B14:B17"/>
    <mergeCell ref="H16:H17"/>
    <mergeCell ref="A31:G31"/>
    <mergeCell ref="A14:A17"/>
    <mergeCell ref="F16:F17"/>
    <mergeCell ref="C16:C17"/>
    <mergeCell ref="D16:D17"/>
    <mergeCell ref="E16:E17"/>
    <mergeCell ref="G16:G17"/>
    <mergeCell ref="C14:I15"/>
    <mergeCell ref="I16:I17"/>
    <mergeCell ref="G2:H2"/>
    <mergeCell ref="G3:H3"/>
    <mergeCell ref="G6:H6"/>
    <mergeCell ref="F1:I1"/>
    <mergeCell ref="F5:I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2020-04-29T13:20:04Z</cp:lastPrinted>
  <dcterms:created xsi:type="dcterms:W3CDTF">1996-10-08T23:32:33Z</dcterms:created>
  <dcterms:modified xsi:type="dcterms:W3CDTF">2020-10-20T14:24:17Z</dcterms:modified>
</cp:coreProperties>
</file>